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№12'!$A$1:$M$23</definedName>
  </definedNames>
  <calcPr calcId="152511"/>
</workbook>
</file>

<file path=xl/calcChain.xml><?xml version="1.0" encoding="utf-8"?>
<calcChain xmlns="http://schemas.openxmlformats.org/spreadsheetml/2006/main">
  <c r="M15" i="2" l="1"/>
  <c r="M16" i="2"/>
  <c r="M17" i="2"/>
  <c r="M18" i="2"/>
  <c r="M19" i="2"/>
  <c r="M20" i="2"/>
  <c r="M14" i="2"/>
  <c r="M21" i="2" l="1"/>
  <c r="J21" i="2" l="1"/>
  <c r="H21" i="2"/>
  <c r="F21" i="2" l="1"/>
  <c r="E21" i="2"/>
  <c r="D21" i="2" l="1"/>
  <c r="L21" i="2"/>
  <c r="K21" i="2"/>
  <c r="C21" i="2"/>
  <c r="G21" i="2"/>
</calcChain>
</file>

<file path=xl/sharedStrings.xml><?xml version="1.0" encoding="utf-8"?>
<sst xmlns="http://schemas.openxmlformats.org/spreadsheetml/2006/main" count="32" uniqueCount="31">
  <si>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</si>
  <si>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</si>
  <si>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</si>
  <si>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</si>
  <si>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</si>
  <si>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</si>
  <si>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</si>
  <si>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</si>
  <si>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</si>
  <si>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</si>
  <si>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</si>
  <si>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</si>
  <si>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</si>
  <si>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</si>
  <si>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</si>
  <si>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</si>
  <si>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</si>
  <si>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</si>
  <si>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</si>
  <si>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</si>
  <si>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</si>
  <si>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</si>
  <si>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</si>
  <si>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</si>
  <si>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</si>
  <si>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</si>
  <si>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</si>
  <si>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</si>
  <si>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</si>
  <si>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от     мая 2018 года № 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</si>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</sst>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view="pageBreakPreview" topLeftCell="A13" zoomScaleSheetLayoutView="100" workbookViewId="0">
      <selection activeCell="C21" sqref="C21:L21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21.85546875" style="1" customWidth="1"/>
    <col min="12" max="12" width="18.28515625" style="1" customWidth="1"/>
    <col min="13" max="13" width="17.5703125" style="1" customWidth="1"/>
    <col min="14" max="258" width="9.140625" style="1" customWidth="1"/>
    <col min="259" max="16384" width="9.28515625" style="1"/>
  </cols>
  <sheetData>
    <row r="1" spans="1:14" ht="20.25" x14ac:dyDescent="0.3">
      <c r="K1" s="20" t="s">
        <v>30</v>
      </c>
      <c r="L1" s="20"/>
      <c r="M1" s="20"/>
    </row>
    <row r="2" spans="1:14" ht="20.25" x14ac:dyDescent="0.3">
      <c r="K2" s="21" t="s">
        <v>20</v>
      </c>
      <c r="L2" s="21"/>
      <c r="M2" s="21"/>
    </row>
    <row r="3" spans="1:14" ht="20.25" x14ac:dyDescent="0.3">
      <c r="K3" s="20" t="s">
        <v>29</v>
      </c>
      <c r="L3" s="20"/>
      <c r="M3" s="20"/>
    </row>
    <row r="5" spans="1:14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0" t="s">
        <v>19</v>
      </c>
      <c r="L5" s="20"/>
      <c r="M5" s="20"/>
      <c r="N5" s="7"/>
    </row>
    <row r="6" spans="1:14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1" t="s">
        <v>20</v>
      </c>
      <c r="L6" s="21"/>
      <c r="M6" s="21"/>
      <c r="N6" s="8"/>
    </row>
    <row r="7" spans="1:14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0" t="s">
        <v>21</v>
      </c>
      <c r="L7" s="20"/>
      <c r="M7" s="20"/>
      <c r="N7" s="7"/>
    </row>
    <row r="8" spans="1:14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3"/>
      <c r="L8" s="13"/>
      <c r="M8" s="13"/>
      <c r="N8" s="7"/>
    </row>
    <row r="9" spans="1:14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7"/>
    </row>
    <row r="10" spans="1:14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12" t="s">
        <v>14</v>
      </c>
      <c r="N10" s="7"/>
    </row>
    <row r="11" spans="1:14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6"/>
      <c r="K11" s="25" t="s">
        <v>15</v>
      </c>
      <c r="L11" s="26"/>
      <c r="M11" s="27" t="s">
        <v>7</v>
      </c>
      <c r="N11" s="6"/>
    </row>
    <row r="12" spans="1:14" ht="333.75" customHeight="1" x14ac:dyDescent="0.2">
      <c r="A12" s="24"/>
      <c r="B12" s="24"/>
      <c r="C12" s="24"/>
      <c r="D12" s="19" t="s">
        <v>26</v>
      </c>
      <c r="E12" s="19" t="s">
        <v>23</v>
      </c>
      <c r="F12" s="19" t="s">
        <v>24</v>
      </c>
      <c r="G12" s="17" t="s">
        <v>12</v>
      </c>
      <c r="H12" s="17" t="s">
        <v>27</v>
      </c>
      <c r="I12" s="17" t="s">
        <v>28</v>
      </c>
      <c r="J12" s="17" t="s">
        <v>25</v>
      </c>
      <c r="K12" s="18" t="s">
        <v>17</v>
      </c>
      <c r="L12" s="18" t="s">
        <v>16</v>
      </c>
      <c r="M12" s="28"/>
      <c r="N12" s="6"/>
    </row>
    <row r="13" spans="1:14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6"/>
    </row>
    <row r="14" spans="1:14" ht="15.75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/>
      <c r="I14" s="10"/>
      <c r="J14" s="10"/>
      <c r="K14" s="10">
        <v>15300</v>
      </c>
      <c r="L14" s="10">
        <v>393800</v>
      </c>
      <c r="M14" s="10">
        <f>C14+D14+E14+F14+G14+H14+I14+J14+K14+L14</f>
        <v>8715300</v>
      </c>
      <c r="N14" s="6"/>
    </row>
    <row r="15" spans="1:14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/>
      <c r="I15" s="10"/>
      <c r="J15" s="10">
        <v>200000</v>
      </c>
      <c r="K15" s="10">
        <v>21600</v>
      </c>
      <c r="L15" s="10">
        <v>210100</v>
      </c>
      <c r="M15" s="10">
        <f t="shared" ref="M15:M20" si="0">C15+D15+E15+F15+G15+H15+I15+J15+K15+L15</f>
        <v>30921500</v>
      </c>
      <c r="N15" s="4"/>
    </row>
    <row r="16" spans="1:14" ht="16.5" customHeight="1" x14ac:dyDescent="0.25">
      <c r="A16" s="5">
        <v>3</v>
      </c>
      <c r="B16" s="14" t="s">
        <v>4</v>
      </c>
      <c r="C16" s="10">
        <v>12013800</v>
      </c>
      <c r="D16" s="10">
        <v>1320800</v>
      </c>
      <c r="E16" s="10"/>
      <c r="F16" s="10">
        <v>1038100</v>
      </c>
      <c r="G16" s="10">
        <v>0</v>
      </c>
      <c r="H16" s="10"/>
      <c r="I16" s="10"/>
      <c r="J16" s="10"/>
      <c r="K16" s="10">
        <v>27800</v>
      </c>
      <c r="L16" s="10">
        <v>393800</v>
      </c>
      <c r="M16" s="10">
        <f t="shared" si="0"/>
        <v>14794300</v>
      </c>
      <c r="N16" s="4"/>
    </row>
    <row r="17" spans="1:14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/>
      <c r="J17" s="10"/>
      <c r="K17" s="10">
        <v>19800</v>
      </c>
      <c r="L17" s="10">
        <v>393800</v>
      </c>
      <c r="M17" s="10">
        <f t="shared" si="0"/>
        <v>3731800</v>
      </c>
      <c r="N17" s="4"/>
    </row>
    <row r="18" spans="1:14" ht="16.5" customHeight="1" x14ac:dyDescent="0.25">
      <c r="A18" s="5">
        <v>5</v>
      </c>
      <c r="B18" s="14" t="s">
        <v>2</v>
      </c>
      <c r="C18" s="10">
        <v>7667500</v>
      </c>
      <c r="D18" s="10">
        <v>5601300</v>
      </c>
      <c r="E18" s="10"/>
      <c r="F18" s="10">
        <v>790400</v>
      </c>
      <c r="G18" s="10">
        <v>0</v>
      </c>
      <c r="H18" s="10"/>
      <c r="I18" s="10"/>
      <c r="J18" s="10"/>
      <c r="K18" s="10">
        <v>15300</v>
      </c>
      <c r="L18" s="10">
        <v>393800</v>
      </c>
      <c r="M18" s="10">
        <f t="shared" si="0"/>
        <v>14468300</v>
      </c>
      <c r="N18" s="4"/>
    </row>
    <row r="19" spans="1:14" ht="16.5" customHeight="1" x14ac:dyDescent="0.25">
      <c r="A19" s="5">
        <v>6</v>
      </c>
      <c r="B19" s="14" t="s">
        <v>1</v>
      </c>
      <c r="C19" s="10">
        <v>22178000</v>
      </c>
      <c r="D19" s="10">
        <v>9313696.8599999994</v>
      </c>
      <c r="E19" s="10"/>
      <c r="F19" s="10">
        <v>2100500</v>
      </c>
      <c r="G19" s="10">
        <v>200000</v>
      </c>
      <c r="H19" s="10">
        <v>1500000</v>
      </c>
      <c r="I19" s="10"/>
      <c r="J19" s="10">
        <v>450000</v>
      </c>
      <c r="K19" s="10">
        <v>21600</v>
      </c>
      <c r="L19" s="10">
        <v>210100</v>
      </c>
      <c r="M19" s="10">
        <f t="shared" si="0"/>
        <v>35973896.859999999</v>
      </c>
      <c r="N19" s="4"/>
    </row>
    <row r="20" spans="1:14" ht="16.5" customHeight="1" x14ac:dyDescent="0.25">
      <c r="A20" s="5">
        <v>7</v>
      </c>
      <c r="B20" s="14" t="s">
        <v>0</v>
      </c>
      <c r="C20" s="10">
        <v>35080800</v>
      </c>
      <c r="D20" s="10">
        <v>0</v>
      </c>
      <c r="E20" s="10"/>
      <c r="F20" s="10">
        <v>0</v>
      </c>
      <c r="G20" s="10">
        <v>880000</v>
      </c>
      <c r="H20" s="10"/>
      <c r="I20" s="10"/>
      <c r="J20" s="10"/>
      <c r="K20" s="10">
        <v>0</v>
      </c>
      <c r="L20" s="10">
        <v>0</v>
      </c>
      <c r="M20" s="10">
        <f t="shared" si="0"/>
        <v>35960800</v>
      </c>
      <c r="N20" s="4"/>
    </row>
    <row r="21" spans="1:14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16235796.859999999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f>H20+H19+H18+H17+H16+H15+H14</f>
        <v>1500000</v>
      </c>
      <c r="I21" s="11">
        <v>2000000</v>
      </c>
      <c r="J21" s="11">
        <f>J20+J19+J18+J17+J16+J15+J14</f>
        <v>650000</v>
      </c>
      <c r="K21" s="11">
        <f>K15+K16+K19+K20+K17+K18+K14</f>
        <v>121400</v>
      </c>
      <c r="L21" s="11">
        <f>L15+L16+L19+L20+L17+L18+L14</f>
        <v>1995400</v>
      </c>
      <c r="M21" s="11">
        <f>M15+M16+M20+M19+M17+M18+M14+I21</f>
        <v>146565896.86000001</v>
      </c>
      <c r="N21" s="2"/>
    </row>
    <row r="22" spans="1:14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</sheetData>
  <mergeCells count="14">
    <mergeCell ref="K1:M1"/>
    <mergeCell ref="K2:M2"/>
    <mergeCell ref="K3:M3"/>
    <mergeCell ref="A22:M22"/>
    <mergeCell ref="K5:M5"/>
    <mergeCell ref="K7:M7"/>
    <mergeCell ref="K6:M6"/>
    <mergeCell ref="A9:M9"/>
    <mergeCell ref="A11:A12"/>
    <mergeCell ref="B11:B12"/>
    <mergeCell ref="C11:C12"/>
    <mergeCell ref="K11:L11"/>
    <mergeCell ref="M11:M12"/>
    <mergeCell ref="D11:J11"/>
  </mergeCells>
  <pageMargins left="1.0629921259842521" right="0.59055118110236227" top="1.102362204724409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2018-04-25T10:52:58Z</cp:lastPrinted>
  <dcterms:created xsi:type="dcterms:W3CDTF">2015-11-07T05:36:02Z</dcterms:created>
  <dcterms:modified xsi:type="dcterms:W3CDTF">2018-04-25T10:54:46Z</dcterms:modified>
</cp:coreProperties>
</file>